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NI Livres\Excel Cahier Exos 2025\Chapitres relus\C6\"/>
    </mc:Choice>
  </mc:AlternateContent>
  <xr:revisionPtr revIDLastSave="0" documentId="13_ncr:1_{5A71951E-244B-483F-8082-F46D437F714E}" xr6:coauthVersionLast="47" xr6:coauthVersionMax="47" xr10:uidLastSave="{00000000-0000-0000-0000-000000000000}"/>
  <bookViews>
    <workbookView xWindow="37500" yWindow="3585" windowWidth="26820" windowHeight="17730" xr2:uid="{EB6A496F-85AB-4E95-8D68-0037FA3B7212}"/>
  </bookViews>
  <sheets>
    <sheet name="TTC" sheetId="1" r:id="rId1"/>
    <sheet name="CP VILLE" sheetId="2" r:id="rId2"/>
    <sheet name="Trimestre" sheetId="3" r:id="rId3"/>
    <sheet name="Age" sheetId="4" r:id="rId4"/>
    <sheet name="CapitalPlacé" sheetId="5" r:id="rId5"/>
    <sheet name="Primes" sheetId="8" r:id="rId6"/>
    <sheet name="initiales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</calcChain>
</file>

<file path=xl/sharedStrings.xml><?xml version="1.0" encoding="utf-8"?>
<sst xmlns="http://schemas.openxmlformats.org/spreadsheetml/2006/main" count="91" uniqueCount="91">
  <si>
    <t>CODES PRODUITS</t>
  </si>
  <si>
    <t>PRIX ACHAT HT</t>
  </si>
  <si>
    <t>COEF MARGE</t>
  </si>
  <si>
    <t>PRIX VENTE HT</t>
  </si>
  <si>
    <t>TX TVA</t>
  </si>
  <si>
    <t>PRIX VENTE TTC</t>
  </si>
  <si>
    <t>PR-001</t>
  </si>
  <si>
    <t>PR-002</t>
  </si>
  <si>
    <t>PR-003</t>
  </si>
  <si>
    <t>PR-004</t>
  </si>
  <si>
    <t>PR-005</t>
  </si>
  <si>
    <t>PR-006</t>
  </si>
  <si>
    <t>PR-007</t>
  </si>
  <si>
    <t>PR-008</t>
  </si>
  <si>
    <t>PR-009</t>
  </si>
  <si>
    <t>PR-010</t>
  </si>
  <si>
    <t>PR-011</t>
  </si>
  <si>
    <t>PR-012</t>
  </si>
  <si>
    <t>PR-013</t>
  </si>
  <si>
    <t>PR-014</t>
  </si>
  <si>
    <t>PR-015</t>
  </si>
  <si>
    <t>NOM DE LA COMMUNE</t>
  </si>
  <si>
    <t>CODE POSTAL</t>
  </si>
  <si>
    <t>84210 Pernes les Fontaines</t>
  </si>
  <si>
    <t>84210 Althen des Paluds</t>
  </si>
  <si>
    <t>84240 Ansouis</t>
  </si>
  <si>
    <t>84400 Apt</t>
  </si>
  <si>
    <t>84810 Aubignan</t>
  </si>
  <si>
    <t>84390 Aurel</t>
  </si>
  <si>
    <t>84400 Auribeau</t>
  </si>
  <si>
    <t>84000 Avignon</t>
  </si>
  <si>
    <t>84190 Beaumes de Venise</t>
  </si>
  <si>
    <t>84220 Beaumettes</t>
  </si>
  <si>
    <t>84120 Beaumont de Pertuis</t>
  </si>
  <si>
    <t>84340 Beaumont du Ventoux</t>
  </si>
  <si>
    <t>84410 Bedoin</t>
  </si>
  <si>
    <t>84570 Blauvac</t>
  </si>
  <si>
    <t>84500 Bollene</t>
  </si>
  <si>
    <t>84480 Bonnieux</t>
  </si>
  <si>
    <t>84390 Brantes</t>
  </si>
  <si>
    <t>84110 Buisson</t>
  </si>
  <si>
    <t>84480 Buoux</t>
  </si>
  <si>
    <t>84240 Cabrieres d'Aigues</t>
  </si>
  <si>
    <t>84220 Cabrieres d'Avignon</t>
  </si>
  <si>
    <t>84160 Cadenet</t>
  </si>
  <si>
    <t>84860 Caderousse</t>
  </si>
  <si>
    <t>84290 Cairanne</t>
  </si>
  <si>
    <t>84850 Camaret sur Aigues</t>
  </si>
  <si>
    <t>84330 Caromb</t>
  </si>
  <si>
    <t>Dates</t>
  </si>
  <si>
    <t>N° Trimestre</t>
  </si>
  <si>
    <t>Date Naissance</t>
  </si>
  <si>
    <t>Age</t>
  </si>
  <si>
    <t>PLACEMENT FINANCIER</t>
  </si>
  <si>
    <t>Commercial</t>
  </si>
  <si>
    <t>ALAIN</t>
  </si>
  <si>
    <t>KARINE</t>
  </si>
  <si>
    <t>CELINE</t>
  </si>
  <si>
    <t>MARTIN</t>
  </si>
  <si>
    <t>THEO</t>
  </si>
  <si>
    <t>ANAIS</t>
  </si>
  <si>
    <t>SYLVAIN</t>
  </si>
  <si>
    <t>CORENTIN</t>
  </si>
  <si>
    <t>THIERRY</t>
  </si>
  <si>
    <t>ARNAUD</t>
  </si>
  <si>
    <t>PRIME</t>
  </si>
  <si>
    <t>TABLEAU DES PRIMES</t>
  </si>
  <si>
    <t>MARGE DEGAGEE (K€)</t>
  </si>
  <si>
    <t>Moins de 10</t>
  </si>
  <si>
    <t>MARGE (K€)</t>
  </si>
  <si>
    <t>101 à 200</t>
  </si>
  <si>
    <t>201 et +</t>
  </si>
  <si>
    <t>11 à 100</t>
  </si>
  <si>
    <t>TAUX DE PRIME</t>
  </si>
  <si>
    <t>CAPITAL FINAL</t>
  </si>
  <si>
    <t>CODE POSTAL &amp; COMMUNE</t>
  </si>
  <si>
    <t>CodePost</t>
  </si>
  <si>
    <t>CAPITAL INITIAL</t>
  </si>
  <si>
    <t>TAUX D'INTERET ANNUEL</t>
  </si>
  <si>
    <t>DUREE (Années)</t>
  </si>
  <si>
    <t>Prénom NOM</t>
  </si>
  <si>
    <t>Initiales</t>
  </si>
  <si>
    <t>Pierre rigollet</t>
  </si>
  <si>
    <t>alain Cornet</t>
  </si>
  <si>
    <t>jean-marc biancci</t>
  </si>
  <si>
    <t>corinne BLANDIN</t>
  </si>
  <si>
    <t>Pascal morange</t>
  </si>
  <si>
    <t>Alain CHAT</t>
  </si>
  <si>
    <t>anne-sophie MAUFRAN</t>
  </si>
  <si>
    <t>thierry marcelin</t>
  </si>
  <si>
    <t>laurent leprince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</si>
</sst>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8" formatCode="#,##0.00\ &quot;€&quot;;[Red]\-#,##0.00\ &quot;€&quot;"/>
    <numFmt numFmtId="43" formatCode="_-* #,##0.00_-;\-* #,##0.00_-;_-* &quot;-&quot;??_-;_-@_-"/>
    <numFmt numFmtId="164" formatCode="0.0%"/>
    <numFmt numFmtId="165" formatCode="_-* #,##0_-;\-* #,##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8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0" fontId="0" fillId="2" borderId="0" xfId="0" applyFill="1"/>
    <xf numFmtId="0" fontId="2" fillId="0" borderId="0" xfId="0" applyFont="1" applyAlignment="1">
      <alignment horizontal="center" vertical="center" wrapText="1"/>
    </xf>
    <xf numFmtId="8" fontId="0" fillId="3" borderId="0" xfId="0" applyNumberFormat="1" applyFill="1"/>
    <xf numFmtId="0" fontId="0" fillId="0" borderId="0" xfId="0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4" fontId="0" fillId="0" borderId="0" xfId="0" applyNumberFormat="1"/>
    <xf numFmtId="0" fontId="2" fillId="0" borderId="0" xfId="0" applyFont="1" applyAlignment="1">
      <alignment horizontal="center" vertical="center"/>
    </xf>
    <xf numFmtId="14" fontId="2" fillId="0" borderId="0" xfId="0" applyNumberFormat="1" applyFont="1"/>
    <xf numFmtId="8" fontId="0" fillId="0" borderId="1" xfId="0" applyNumberFormat="1" applyBorder="1"/>
    <xf numFmtId="165" fontId="2" fillId="0" borderId="0" xfId="2" applyNumberFormat="1" applyFont="1" applyAlignment="1">
      <alignment horizontal="center"/>
    </xf>
    <xf numFmtId="165" fontId="0" fillId="0" borderId="0" xfId="2" applyNumberFormat="1" applyFont="1"/>
    <xf numFmtId="9" fontId="0" fillId="0" borderId="1" xfId="1" applyFont="1" applyBorder="1"/>
    <xf numFmtId="0" fontId="0" fillId="0" borderId="1" xfId="0" applyBorder="1" applyAlignment="1">
      <alignment horizontal="left"/>
    </xf>
    <xf numFmtId="0" fontId="0" fillId="4" borderId="1" xfId="0" applyFill="1" applyBorder="1"/>
    <xf numFmtId="0" fontId="0" fillId="4" borderId="0" xfId="0" applyFill="1"/>
    <xf numFmtId="8" fontId="0" fillId="4" borderId="1" xfId="0" applyNumberFormat="1" applyFill="1" applyBorder="1"/>
    <xf numFmtId="6" fontId="0" fillId="4" borderId="0" xfId="0" applyNumberFormat="1" applyFill="1"/>
    <xf numFmtId="164" fontId="0" fillId="0" borderId="1" xfId="0" applyNumberFormat="1" applyBorder="1"/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/>
    <xf numFmtId="0" fontId="7" fillId="0" borderId="1" xfId="0" applyFont="1" applyBorder="1"/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EB8C-884B-421B-B2DF-8CB3F5D3AA64}">
  <dimension ref="A1:G17"/>
  <sheetViews>
    <sheetView tabSelected="1" workbookViewId="0">
      <selection activeCell="B24" sqref="B24"/>
    </sheetView>
  </sheetViews>
  <sheetFormatPr baseColWidth="10" defaultColWidth="11.5703125" defaultRowHeight="15" x14ac:dyDescent="0.25"/>
  <cols>
    <col min="1" max="1" width="12.28515625" customWidth="1"/>
    <col min="2" max="2" width="12.5703125" bestFit="1" customWidth="1"/>
    <col min="4" max="4" width="14.140625" bestFit="1" customWidth="1"/>
    <col min="5" max="5" width="11" customWidth="1"/>
    <col min="6" max="6" width="10.7109375" bestFit="1" customWidth="1"/>
  </cols>
  <sheetData>
    <row r="1" spans="1:7" s="3" customFormat="1" ht="30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/>
    </row>
    <row r="2" spans="1:7" x14ac:dyDescent="0.25">
      <c r="A2" t="s">
        <v>6</v>
      </c>
      <c r="B2" s="4">
        <v>16</v>
      </c>
      <c r="C2">
        <v>1.21</v>
      </c>
      <c r="D2" s="9">
        <f>B2*C2</f>
        <v>19.36</v>
      </c>
      <c r="E2" s="5">
        <v>0.2</v>
      </c>
      <c r="F2" s="9"/>
    </row>
    <row r="3" spans="1:7" x14ac:dyDescent="0.25">
      <c r="A3" t="s">
        <v>7</v>
      </c>
      <c r="B3" s="4">
        <v>23</v>
      </c>
      <c r="C3">
        <v>1.26</v>
      </c>
      <c r="D3" s="9">
        <f t="shared" ref="D3:D16" si="0">B3*C3</f>
        <v>28.98</v>
      </c>
      <c r="E3" s="5">
        <v>0.2</v>
      </c>
      <c r="F3" s="9"/>
    </row>
    <row r="4" spans="1:7" x14ac:dyDescent="0.25">
      <c r="A4" t="s">
        <v>8</v>
      </c>
      <c r="B4" s="4">
        <v>24</v>
      </c>
      <c r="C4">
        <v>1.17</v>
      </c>
      <c r="D4" s="9">
        <f t="shared" si="0"/>
        <v>28.08</v>
      </c>
      <c r="E4" s="5">
        <v>0.2</v>
      </c>
      <c r="F4" s="9"/>
    </row>
    <row r="5" spans="1:7" x14ac:dyDescent="0.25">
      <c r="A5" t="s">
        <v>9</v>
      </c>
      <c r="B5" s="4">
        <v>9</v>
      </c>
      <c r="C5">
        <v>1.17</v>
      </c>
      <c r="D5" s="9">
        <f t="shared" si="0"/>
        <v>10.53</v>
      </c>
      <c r="E5" s="5">
        <v>5.5E-2</v>
      </c>
      <c r="F5" s="9"/>
    </row>
    <row r="6" spans="1:7" x14ac:dyDescent="0.25">
      <c r="A6" t="s">
        <v>10</v>
      </c>
      <c r="B6" s="4">
        <v>6</v>
      </c>
      <c r="C6">
        <v>1.23</v>
      </c>
      <c r="D6" s="9">
        <f t="shared" si="0"/>
        <v>7.38</v>
      </c>
      <c r="E6" s="5">
        <v>5.5E-2</v>
      </c>
      <c r="F6" s="9"/>
    </row>
    <row r="7" spans="1:7" x14ac:dyDescent="0.25">
      <c r="A7" t="s">
        <v>11</v>
      </c>
      <c r="B7" s="4">
        <v>16</v>
      </c>
      <c r="C7">
        <v>1.28</v>
      </c>
      <c r="D7" s="9">
        <f t="shared" si="0"/>
        <v>20.48</v>
      </c>
      <c r="E7" s="5">
        <v>0.2</v>
      </c>
      <c r="F7" s="9"/>
    </row>
    <row r="8" spans="1:7" x14ac:dyDescent="0.25">
      <c r="A8" t="s">
        <v>12</v>
      </c>
      <c r="B8" s="4">
        <v>11</v>
      </c>
      <c r="C8">
        <v>1.28</v>
      </c>
      <c r="D8" s="9">
        <f t="shared" si="0"/>
        <v>14.08</v>
      </c>
      <c r="E8" s="5">
        <v>0.2</v>
      </c>
      <c r="F8" s="9"/>
    </row>
    <row r="9" spans="1:7" x14ac:dyDescent="0.25">
      <c r="A9" t="s">
        <v>13</v>
      </c>
      <c r="B9" s="4">
        <v>24</v>
      </c>
      <c r="C9">
        <v>1.28</v>
      </c>
      <c r="D9" s="9">
        <f t="shared" si="0"/>
        <v>30.72</v>
      </c>
      <c r="E9" s="5">
        <v>0.2</v>
      </c>
      <c r="F9" s="9"/>
    </row>
    <row r="10" spans="1:7" x14ac:dyDescent="0.25">
      <c r="A10" t="s">
        <v>14</v>
      </c>
      <c r="B10" s="4">
        <v>15</v>
      </c>
      <c r="C10">
        <v>1.33</v>
      </c>
      <c r="D10" s="9">
        <f t="shared" si="0"/>
        <v>19.950000000000003</v>
      </c>
      <c r="E10" s="5">
        <v>0.2</v>
      </c>
      <c r="F10" s="9"/>
    </row>
    <row r="11" spans="1:7" x14ac:dyDescent="0.25">
      <c r="A11" t="s">
        <v>15</v>
      </c>
      <c r="B11" s="4">
        <v>24</v>
      </c>
      <c r="C11">
        <v>1.17</v>
      </c>
      <c r="D11" s="9">
        <f t="shared" si="0"/>
        <v>28.08</v>
      </c>
      <c r="E11" s="5">
        <v>0.2</v>
      </c>
      <c r="F11" s="9"/>
    </row>
    <row r="12" spans="1:7" x14ac:dyDescent="0.25">
      <c r="A12" t="s">
        <v>16</v>
      </c>
      <c r="B12" s="4">
        <v>12</v>
      </c>
      <c r="C12">
        <v>1.2</v>
      </c>
      <c r="D12" s="9">
        <f t="shared" si="0"/>
        <v>14.399999999999999</v>
      </c>
      <c r="E12" s="5">
        <v>0.2</v>
      </c>
      <c r="F12" s="9"/>
    </row>
    <row r="13" spans="1:7" x14ac:dyDescent="0.25">
      <c r="A13" t="s">
        <v>17</v>
      </c>
      <c r="B13" s="4">
        <v>9</v>
      </c>
      <c r="C13">
        <v>1.35</v>
      </c>
      <c r="D13" s="9">
        <f t="shared" si="0"/>
        <v>12.15</v>
      </c>
      <c r="E13" s="5">
        <v>5.5E-2</v>
      </c>
      <c r="F13" s="9"/>
    </row>
    <row r="14" spans="1:7" x14ac:dyDescent="0.25">
      <c r="A14" t="s">
        <v>18</v>
      </c>
      <c r="B14" s="4">
        <v>8.4499999999999993</v>
      </c>
      <c r="C14">
        <v>1.25</v>
      </c>
      <c r="D14" s="9">
        <f t="shared" si="0"/>
        <v>10.5625</v>
      </c>
      <c r="E14" s="5">
        <v>0.2</v>
      </c>
      <c r="F14" s="9"/>
    </row>
    <row r="15" spans="1:7" x14ac:dyDescent="0.25">
      <c r="A15" t="s">
        <v>19</v>
      </c>
      <c r="B15" s="4">
        <v>18</v>
      </c>
      <c r="C15">
        <v>1.1499999999999999</v>
      </c>
      <c r="D15" s="9">
        <f t="shared" si="0"/>
        <v>20.7</v>
      </c>
      <c r="E15" s="5">
        <v>0.2</v>
      </c>
      <c r="F15" s="9"/>
    </row>
    <row r="16" spans="1:7" x14ac:dyDescent="0.25">
      <c r="A16" t="s">
        <v>20</v>
      </c>
      <c r="B16" s="4">
        <v>12</v>
      </c>
      <c r="C16">
        <v>1.21</v>
      </c>
      <c r="D16" s="9">
        <f t="shared" si="0"/>
        <v>14.52</v>
      </c>
      <c r="E16" s="5">
        <v>0.2</v>
      </c>
      <c r="F16" s="9"/>
    </row>
    <row r="17" spans="5:6" x14ac:dyDescent="0.25">
      <c r="E17" s="6"/>
      <c r="F17" s="7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D8FDD-6E09-48AB-998D-FBFB2B51F1E0}">
  <dimension ref="A1:I27"/>
  <sheetViews>
    <sheetView workbookViewId="0">
      <selection activeCell="B33" sqref="B33"/>
    </sheetView>
  </sheetViews>
  <sheetFormatPr baseColWidth="10" defaultColWidth="11.5703125" defaultRowHeight="14.25" customHeight="1" x14ac:dyDescent="0.25"/>
  <cols>
    <col min="1" max="1" width="28.140625" style="10" bestFit="1" customWidth="1"/>
    <col min="2" max="2" width="17.7109375" customWidth="1"/>
    <col min="3" max="3" width="25.140625" customWidth="1"/>
  </cols>
  <sheetData>
    <row r="1" spans="1:9" ht="14.25" customHeight="1" x14ac:dyDescent="0.25">
      <c r="A1" s="13" t="s">
        <v>75</v>
      </c>
      <c r="B1" s="13" t="s">
        <v>22</v>
      </c>
      <c r="C1" s="13" t="s">
        <v>21</v>
      </c>
      <c r="I1" t="s">
        <v>76</v>
      </c>
    </row>
    <row r="2" spans="1:9" ht="14.25" customHeight="1" x14ac:dyDescent="0.25">
      <c r="A2" s="12" t="s">
        <v>24</v>
      </c>
      <c r="B2" s="22"/>
      <c r="C2" s="22"/>
    </row>
    <row r="3" spans="1:9" ht="14.25" customHeight="1" x14ac:dyDescent="0.25">
      <c r="A3" s="12" t="s">
        <v>23</v>
      </c>
      <c r="B3" s="22"/>
      <c r="C3" s="22"/>
    </row>
    <row r="4" spans="1:9" ht="14.25" customHeight="1" x14ac:dyDescent="0.25">
      <c r="A4" s="12" t="s">
        <v>25</v>
      </c>
      <c r="B4" s="22"/>
      <c r="C4" s="22"/>
    </row>
    <row r="5" spans="1:9" ht="14.25" customHeight="1" x14ac:dyDescent="0.25">
      <c r="A5" s="12" t="s">
        <v>26</v>
      </c>
      <c r="B5" s="22"/>
      <c r="C5" s="22"/>
    </row>
    <row r="6" spans="1:9" ht="14.25" customHeight="1" x14ac:dyDescent="0.25">
      <c r="A6" s="12" t="s">
        <v>27</v>
      </c>
      <c r="B6" s="22"/>
      <c r="C6" s="22"/>
    </row>
    <row r="7" spans="1:9" ht="14.25" customHeight="1" x14ac:dyDescent="0.25">
      <c r="A7" s="12" t="s">
        <v>28</v>
      </c>
      <c r="B7" s="22"/>
      <c r="C7" s="22"/>
    </row>
    <row r="8" spans="1:9" ht="14.25" customHeight="1" x14ac:dyDescent="0.25">
      <c r="A8" s="12" t="s">
        <v>29</v>
      </c>
      <c r="B8" s="22"/>
      <c r="C8" s="22"/>
    </row>
    <row r="9" spans="1:9" ht="14.25" customHeight="1" x14ac:dyDescent="0.25">
      <c r="A9" s="12" t="s">
        <v>30</v>
      </c>
      <c r="B9" s="22"/>
      <c r="C9" s="22"/>
    </row>
    <row r="10" spans="1:9" ht="14.25" customHeight="1" x14ac:dyDescent="0.25">
      <c r="A10" s="12" t="s">
        <v>31</v>
      </c>
      <c r="B10" s="22"/>
      <c r="C10" s="22"/>
    </row>
    <row r="11" spans="1:9" ht="14.25" customHeight="1" x14ac:dyDescent="0.25">
      <c r="A11" s="12" t="s">
        <v>32</v>
      </c>
      <c r="B11" s="22"/>
      <c r="C11" s="22"/>
    </row>
    <row r="12" spans="1:9" ht="14.25" customHeight="1" x14ac:dyDescent="0.25">
      <c r="A12" s="12" t="s">
        <v>33</v>
      </c>
      <c r="B12" s="22"/>
      <c r="C12" s="22"/>
    </row>
    <row r="13" spans="1:9" ht="14.25" customHeight="1" x14ac:dyDescent="0.25">
      <c r="A13" s="12" t="s">
        <v>34</v>
      </c>
      <c r="B13" s="22"/>
      <c r="C13" s="22"/>
    </row>
    <row r="14" spans="1:9" ht="14.25" customHeight="1" x14ac:dyDescent="0.25">
      <c r="A14" s="12" t="s">
        <v>35</v>
      </c>
      <c r="B14" s="22"/>
      <c r="C14" s="22"/>
    </row>
    <row r="15" spans="1:9" ht="14.25" customHeight="1" x14ac:dyDescent="0.25">
      <c r="A15" s="12" t="s">
        <v>36</v>
      </c>
      <c r="B15" s="22"/>
      <c r="C15" s="22"/>
    </row>
    <row r="16" spans="1:9" ht="14.25" customHeight="1" x14ac:dyDescent="0.25">
      <c r="A16" s="12" t="s">
        <v>37</v>
      </c>
      <c r="B16" s="22"/>
      <c r="C16" s="22"/>
    </row>
    <row r="17" spans="1:3" ht="14.25" customHeight="1" x14ac:dyDescent="0.25">
      <c r="A17" s="12" t="s">
        <v>38</v>
      </c>
      <c r="B17" s="22"/>
      <c r="C17" s="22"/>
    </row>
    <row r="18" spans="1:3" ht="14.25" customHeight="1" x14ac:dyDescent="0.25">
      <c r="A18" s="12" t="s">
        <v>39</v>
      </c>
      <c r="B18" s="22"/>
      <c r="C18" s="22"/>
    </row>
    <row r="19" spans="1:3" ht="14.25" customHeight="1" x14ac:dyDescent="0.25">
      <c r="A19" s="12" t="s">
        <v>40</v>
      </c>
      <c r="B19" s="22"/>
      <c r="C19" s="22"/>
    </row>
    <row r="20" spans="1:3" ht="14.25" customHeight="1" x14ac:dyDescent="0.25">
      <c r="A20" s="12" t="s">
        <v>41</v>
      </c>
      <c r="B20" s="22"/>
      <c r="C20" s="22"/>
    </row>
    <row r="21" spans="1:3" ht="14.25" customHeight="1" x14ac:dyDescent="0.25">
      <c r="A21" s="12" t="s">
        <v>42</v>
      </c>
      <c r="B21" s="22"/>
      <c r="C21" s="22"/>
    </row>
    <row r="22" spans="1:3" ht="14.25" customHeight="1" x14ac:dyDescent="0.25">
      <c r="A22" s="12" t="s">
        <v>43</v>
      </c>
      <c r="B22" s="22"/>
      <c r="C22" s="22"/>
    </row>
    <row r="23" spans="1:3" ht="14.25" customHeight="1" x14ac:dyDescent="0.25">
      <c r="A23" s="12" t="s">
        <v>44</v>
      </c>
      <c r="B23" s="22"/>
      <c r="C23" s="22"/>
    </row>
    <row r="24" spans="1:3" ht="14.25" customHeight="1" x14ac:dyDescent="0.25">
      <c r="A24" s="12" t="s">
        <v>45</v>
      </c>
      <c r="B24" s="22"/>
      <c r="C24" s="22"/>
    </row>
    <row r="25" spans="1:3" ht="14.25" customHeight="1" x14ac:dyDescent="0.25">
      <c r="A25" s="12" t="s">
        <v>46</v>
      </c>
      <c r="B25" s="22"/>
      <c r="C25" s="22"/>
    </row>
    <row r="26" spans="1:3" ht="14.25" customHeight="1" x14ac:dyDescent="0.25">
      <c r="A26" s="12" t="s">
        <v>47</v>
      </c>
      <c r="B26" s="22"/>
      <c r="C26" s="22"/>
    </row>
    <row r="27" spans="1:3" ht="14.25" customHeight="1" x14ac:dyDescent="0.25">
      <c r="A27" s="21" t="s">
        <v>48</v>
      </c>
      <c r="B27" s="22"/>
      <c r="C27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580C7-9667-46DD-98C7-BC028426C1B7}">
  <dimension ref="A1:B34"/>
  <sheetViews>
    <sheetView workbookViewId="0">
      <selection activeCell="D24" sqref="D24"/>
    </sheetView>
  </sheetViews>
  <sheetFormatPr baseColWidth="10" defaultColWidth="11.5703125" defaultRowHeight="15" x14ac:dyDescent="0.25"/>
  <cols>
    <col min="1" max="1" width="26" bestFit="1" customWidth="1"/>
    <col min="2" max="2" width="14.140625" bestFit="1" customWidth="1"/>
    <col min="3" max="3" width="3.42578125" bestFit="1" customWidth="1"/>
    <col min="4" max="4" width="10.7109375" bestFit="1" customWidth="1"/>
    <col min="6" max="6" width="8" customWidth="1"/>
    <col min="7" max="7" width="26" bestFit="1" customWidth="1"/>
    <col min="8" max="8" width="14.140625" bestFit="1" customWidth="1"/>
  </cols>
  <sheetData>
    <row r="1" spans="1:2" x14ac:dyDescent="0.25">
      <c r="A1" s="15" t="s">
        <v>49</v>
      </c>
      <c r="B1" s="15" t="s">
        <v>50</v>
      </c>
    </row>
    <row r="2" spans="1:2" x14ac:dyDescent="0.25">
      <c r="A2" s="14">
        <v>46024</v>
      </c>
      <c r="B2" s="23"/>
    </row>
    <row r="3" spans="1:2" x14ac:dyDescent="0.25">
      <c r="A3" s="14">
        <f t="shared" ref="A3:A34" si="0">A2+40</f>
        <v>46064</v>
      </c>
      <c r="B3" s="23"/>
    </row>
    <row r="4" spans="1:2" x14ac:dyDescent="0.25">
      <c r="A4" s="14">
        <f t="shared" si="0"/>
        <v>46104</v>
      </c>
      <c r="B4" s="23"/>
    </row>
    <row r="5" spans="1:2" x14ac:dyDescent="0.25">
      <c r="A5" s="14">
        <f t="shared" si="0"/>
        <v>46144</v>
      </c>
      <c r="B5" s="23"/>
    </row>
    <row r="6" spans="1:2" x14ac:dyDescent="0.25">
      <c r="A6" s="14">
        <f t="shared" si="0"/>
        <v>46184</v>
      </c>
      <c r="B6" s="23"/>
    </row>
    <row r="7" spans="1:2" x14ac:dyDescent="0.25">
      <c r="A7" s="14">
        <f t="shared" si="0"/>
        <v>46224</v>
      </c>
      <c r="B7" s="23"/>
    </row>
    <row r="8" spans="1:2" x14ac:dyDescent="0.25">
      <c r="A8" s="14">
        <f t="shared" si="0"/>
        <v>46264</v>
      </c>
      <c r="B8" s="23"/>
    </row>
    <row r="9" spans="1:2" x14ac:dyDescent="0.25">
      <c r="A9" s="14">
        <f t="shared" si="0"/>
        <v>46304</v>
      </c>
      <c r="B9" s="23"/>
    </row>
    <row r="10" spans="1:2" x14ac:dyDescent="0.25">
      <c r="A10" s="14">
        <f t="shared" si="0"/>
        <v>46344</v>
      </c>
      <c r="B10" s="23"/>
    </row>
    <row r="11" spans="1:2" x14ac:dyDescent="0.25">
      <c r="A11" s="14">
        <f t="shared" si="0"/>
        <v>46384</v>
      </c>
      <c r="B11" s="23"/>
    </row>
    <row r="12" spans="1:2" x14ac:dyDescent="0.25">
      <c r="A12" s="14">
        <f t="shared" si="0"/>
        <v>46424</v>
      </c>
      <c r="B12" s="23"/>
    </row>
    <row r="13" spans="1:2" x14ac:dyDescent="0.25">
      <c r="A13" s="14">
        <f t="shared" si="0"/>
        <v>46464</v>
      </c>
      <c r="B13" s="23"/>
    </row>
    <row r="14" spans="1:2" x14ac:dyDescent="0.25">
      <c r="A14" s="14">
        <f t="shared" si="0"/>
        <v>46504</v>
      </c>
      <c r="B14" s="23"/>
    </row>
    <row r="15" spans="1:2" x14ac:dyDescent="0.25">
      <c r="A15" s="14">
        <f t="shared" si="0"/>
        <v>46544</v>
      </c>
      <c r="B15" s="23"/>
    </row>
    <row r="16" spans="1:2" x14ac:dyDescent="0.25">
      <c r="A16" s="14">
        <f t="shared" si="0"/>
        <v>46584</v>
      </c>
      <c r="B16" s="23"/>
    </row>
    <row r="17" spans="1:2" x14ac:dyDescent="0.25">
      <c r="A17" s="14">
        <f t="shared" si="0"/>
        <v>46624</v>
      </c>
      <c r="B17" s="23"/>
    </row>
    <row r="18" spans="1:2" x14ac:dyDescent="0.25">
      <c r="A18" s="14">
        <f t="shared" si="0"/>
        <v>46664</v>
      </c>
      <c r="B18" s="23"/>
    </row>
    <row r="19" spans="1:2" x14ac:dyDescent="0.25">
      <c r="A19" s="14">
        <f t="shared" si="0"/>
        <v>46704</v>
      </c>
      <c r="B19" s="23"/>
    </row>
    <row r="20" spans="1:2" x14ac:dyDescent="0.25">
      <c r="A20" s="14">
        <f t="shared" si="0"/>
        <v>46744</v>
      </c>
      <c r="B20" s="23"/>
    </row>
    <row r="21" spans="1:2" x14ac:dyDescent="0.25">
      <c r="A21" s="14">
        <f t="shared" si="0"/>
        <v>46784</v>
      </c>
      <c r="B21" s="23"/>
    </row>
    <row r="22" spans="1:2" x14ac:dyDescent="0.25">
      <c r="A22" s="14">
        <f t="shared" si="0"/>
        <v>46824</v>
      </c>
      <c r="B22" s="23"/>
    </row>
    <row r="23" spans="1:2" x14ac:dyDescent="0.25">
      <c r="A23" s="14">
        <f t="shared" si="0"/>
        <v>46864</v>
      </c>
      <c r="B23" s="23"/>
    </row>
    <row r="24" spans="1:2" x14ac:dyDescent="0.25">
      <c r="A24" s="14">
        <f t="shared" si="0"/>
        <v>46904</v>
      </c>
      <c r="B24" s="23"/>
    </row>
    <row r="25" spans="1:2" x14ac:dyDescent="0.25">
      <c r="A25" s="14">
        <f t="shared" si="0"/>
        <v>46944</v>
      </c>
      <c r="B25" s="23"/>
    </row>
    <row r="26" spans="1:2" x14ac:dyDescent="0.25">
      <c r="A26" s="14">
        <f t="shared" si="0"/>
        <v>46984</v>
      </c>
      <c r="B26" s="23"/>
    </row>
    <row r="27" spans="1:2" x14ac:dyDescent="0.25">
      <c r="A27" s="14">
        <f t="shared" si="0"/>
        <v>47024</v>
      </c>
      <c r="B27" s="23"/>
    </row>
    <row r="28" spans="1:2" x14ac:dyDescent="0.25">
      <c r="A28" s="14">
        <f t="shared" si="0"/>
        <v>47064</v>
      </c>
      <c r="B28" s="23"/>
    </row>
    <row r="29" spans="1:2" x14ac:dyDescent="0.25">
      <c r="A29" s="14">
        <f t="shared" si="0"/>
        <v>47104</v>
      </c>
      <c r="B29" s="23"/>
    </row>
    <row r="30" spans="1:2" x14ac:dyDescent="0.25">
      <c r="A30" s="14">
        <f t="shared" si="0"/>
        <v>47144</v>
      </c>
      <c r="B30" s="23"/>
    </row>
    <row r="31" spans="1:2" x14ac:dyDescent="0.25">
      <c r="A31" s="14">
        <f t="shared" si="0"/>
        <v>47184</v>
      </c>
      <c r="B31" s="23"/>
    </row>
    <row r="32" spans="1:2" x14ac:dyDescent="0.25">
      <c r="A32" s="14">
        <f t="shared" si="0"/>
        <v>47224</v>
      </c>
      <c r="B32" s="23"/>
    </row>
    <row r="33" spans="1:2" x14ac:dyDescent="0.25">
      <c r="A33" s="14">
        <f t="shared" si="0"/>
        <v>47264</v>
      </c>
      <c r="B33" s="23"/>
    </row>
    <row r="34" spans="1:2" x14ac:dyDescent="0.25">
      <c r="A34" s="14">
        <f t="shared" si="0"/>
        <v>47304</v>
      </c>
      <c r="B34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AC69-DADB-416D-A113-FAFF59AA463F}">
  <dimension ref="A1:G24"/>
  <sheetViews>
    <sheetView workbookViewId="0">
      <selection activeCell="E25" sqref="E25"/>
    </sheetView>
  </sheetViews>
  <sheetFormatPr baseColWidth="10" defaultRowHeight="15" x14ac:dyDescent="0.25"/>
  <cols>
    <col min="1" max="1" width="14.42578125" bestFit="1" customWidth="1"/>
    <col min="5" max="5" width="14.28515625" bestFit="1" customWidth="1"/>
    <col min="6" max="6" width="10.140625" bestFit="1" customWidth="1"/>
  </cols>
  <sheetData>
    <row r="1" spans="1:7" x14ac:dyDescent="0.25">
      <c r="A1" s="2" t="s">
        <v>51</v>
      </c>
      <c r="B1" s="2" t="s">
        <v>52</v>
      </c>
      <c r="G1" s="14"/>
    </row>
    <row r="2" spans="1:7" s="1" customFormat="1" x14ac:dyDescent="0.25">
      <c r="A2" s="14">
        <v>31151</v>
      </c>
      <c r="B2" s="23"/>
      <c r="G2" s="16"/>
    </row>
    <row r="3" spans="1:7" x14ac:dyDescent="0.25">
      <c r="A3" s="14">
        <v>23553</v>
      </c>
      <c r="B3" s="23"/>
    </row>
    <row r="4" spans="1:7" x14ac:dyDescent="0.25">
      <c r="A4" s="14">
        <v>29138</v>
      </c>
      <c r="B4" s="23"/>
    </row>
    <row r="5" spans="1:7" x14ac:dyDescent="0.25">
      <c r="A5" s="14">
        <v>29616</v>
      </c>
      <c r="B5" s="23"/>
    </row>
    <row r="6" spans="1:7" x14ac:dyDescent="0.25">
      <c r="A6" s="14">
        <v>26704</v>
      </c>
      <c r="B6" s="23"/>
    </row>
    <row r="7" spans="1:7" x14ac:dyDescent="0.25">
      <c r="A7" s="14">
        <v>23261</v>
      </c>
      <c r="B7" s="23"/>
    </row>
    <row r="8" spans="1:7" x14ac:dyDescent="0.25">
      <c r="A8" s="14">
        <v>29751</v>
      </c>
      <c r="B8" s="23"/>
    </row>
    <row r="9" spans="1:7" x14ac:dyDescent="0.25">
      <c r="A9" s="14">
        <v>34776</v>
      </c>
      <c r="B9" s="23"/>
    </row>
    <row r="10" spans="1:7" x14ac:dyDescent="0.25">
      <c r="A10" s="14">
        <v>36815</v>
      </c>
      <c r="B10" s="23"/>
    </row>
    <row r="11" spans="1:7" x14ac:dyDescent="0.25">
      <c r="A11" s="14">
        <v>30741</v>
      </c>
      <c r="B11" s="23"/>
    </row>
    <row r="12" spans="1:7" x14ac:dyDescent="0.25">
      <c r="A12" s="14">
        <v>34457</v>
      </c>
      <c r="B12" s="23"/>
    </row>
    <row r="13" spans="1:7" x14ac:dyDescent="0.25">
      <c r="A13" s="14">
        <v>32736</v>
      </c>
      <c r="B13" s="23"/>
    </row>
    <row r="14" spans="1:7" x14ac:dyDescent="0.25">
      <c r="A14" s="14">
        <v>30688</v>
      </c>
      <c r="B14" s="23"/>
    </row>
    <row r="15" spans="1:7" x14ac:dyDescent="0.25">
      <c r="A15" s="14">
        <v>25962</v>
      </c>
      <c r="B15" s="23"/>
    </row>
    <row r="16" spans="1:7" x14ac:dyDescent="0.25">
      <c r="A16" s="14">
        <v>34807</v>
      </c>
      <c r="B16" s="23"/>
    </row>
    <row r="17" spans="1:2" x14ac:dyDescent="0.25">
      <c r="A17" s="14">
        <v>34647</v>
      </c>
      <c r="B17" s="23"/>
    </row>
    <row r="18" spans="1:2" x14ac:dyDescent="0.25">
      <c r="A18" s="14">
        <v>32206</v>
      </c>
      <c r="B18" s="23"/>
    </row>
    <row r="19" spans="1:2" x14ac:dyDescent="0.25">
      <c r="A19" s="14">
        <v>36483</v>
      </c>
      <c r="B19" s="23"/>
    </row>
    <row r="20" spans="1:2" x14ac:dyDescent="0.25">
      <c r="A20" s="14">
        <v>31297</v>
      </c>
      <c r="B20" s="23"/>
    </row>
    <row r="21" spans="1:2" x14ac:dyDescent="0.25">
      <c r="A21" s="14">
        <v>35286</v>
      </c>
      <c r="B21" s="23"/>
    </row>
    <row r="22" spans="1:2" x14ac:dyDescent="0.25">
      <c r="A22" s="14">
        <v>39552</v>
      </c>
      <c r="B22" s="23"/>
    </row>
    <row r="23" spans="1:2" x14ac:dyDescent="0.25">
      <c r="A23" s="14">
        <v>26000</v>
      </c>
      <c r="B23" s="23"/>
    </row>
    <row r="24" spans="1:2" x14ac:dyDescent="0.25">
      <c r="A24" s="14">
        <v>33592</v>
      </c>
      <c r="B24" s="23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720FE-0068-4746-88D2-EFD3CD073419}">
  <dimension ref="A1:B14"/>
  <sheetViews>
    <sheetView workbookViewId="0">
      <selection activeCell="D13" sqref="D13"/>
    </sheetView>
  </sheetViews>
  <sheetFormatPr baseColWidth="10" defaultRowHeight="15" x14ac:dyDescent="0.25"/>
  <cols>
    <col min="1" max="1" width="30.7109375" bestFit="1" customWidth="1"/>
    <col min="4" max="4" width="15.28515625" bestFit="1" customWidth="1"/>
  </cols>
  <sheetData>
    <row r="1" spans="1:2" x14ac:dyDescent="0.25">
      <c r="A1" s="1" t="s">
        <v>53</v>
      </c>
    </row>
    <row r="3" spans="1:2" x14ac:dyDescent="0.25">
      <c r="A3" s="11" t="s">
        <v>77</v>
      </c>
      <c r="B3" s="17">
        <v>15000</v>
      </c>
    </row>
    <row r="4" spans="1:2" x14ac:dyDescent="0.25">
      <c r="A4" s="11" t="s">
        <v>78</v>
      </c>
      <c r="B4" s="26">
        <v>2.5000000000000001E-2</v>
      </c>
    </row>
    <row r="5" spans="1:2" x14ac:dyDescent="0.25">
      <c r="A5" s="11" t="s">
        <v>79</v>
      </c>
      <c r="B5" s="11">
        <v>10</v>
      </c>
    </row>
    <row r="6" spans="1:2" x14ac:dyDescent="0.25">
      <c r="A6" s="27" t="s">
        <v>74</v>
      </c>
      <c r="B6" s="24"/>
    </row>
    <row r="8" spans="1:2" x14ac:dyDescent="0.25">
      <c r="B8" s="1"/>
    </row>
    <row r="9" spans="1:2" x14ac:dyDescent="0.25">
      <c r="A9" s="1"/>
    </row>
    <row r="10" spans="1:2" x14ac:dyDescent="0.25">
      <c r="A10" s="1"/>
    </row>
    <row r="13" spans="1:2" x14ac:dyDescent="0.25">
      <c r="A13" s="1"/>
    </row>
    <row r="14" spans="1:2" x14ac:dyDescent="0.25">
      <c r="A14" s="1"/>
      <c r="B1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3A9A-84D4-44CA-998C-3EB3C29A8675}">
  <dimension ref="A1:F11"/>
  <sheetViews>
    <sheetView workbookViewId="0">
      <selection activeCell="E18" sqref="E18"/>
    </sheetView>
  </sheetViews>
  <sheetFormatPr baseColWidth="10" defaultRowHeight="15" x14ac:dyDescent="0.25"/>
  <cols>
    <col min="2" max="2" width="22.28515625" style="19" bestFit="1" customWidth="1"/>
    <col min="5" max="5" width="20" bestFit="1" customWidth="1"/>
    <col min="6" max="6" width="15.85546875" customWidth="1"/>
  </cols>
  <sheetData>
    <row r="1" spans="1:6" x14ac:dyDescent="0.25">
      <c r="A1" s="2" t="s">
        <v>54</v>
      </c>
      <c r="B1" s="18" t="s">
        <v>67</v>
      </c>
      <c r="C1" s="2" t="s">
        <v>65</v>
      </c>
      <c r="E1" s="1" t="s">
        <v>66</v>
      </c>
    </row>
    <row r="2" spans="1:6" x14ac:dyDescent="0.25">
      <c r="A2" t="s">
        <v>55</v>
      </c>
      <c r="B2" s="19">
        <v>104</v>
      </c>
      <c r="C2" s="25"/>
    </row>
    <row r="3" spans="1:6" x14ac:dyDescent="0.25">
      <c r="A3" t="s">
        <v>56</v>
      </c>
      <c r="B3" s="19">
        <v>97</v>
      </c>
      <c r="C3" s="25"/>
      <c r="E3" s="13" t="s">
        <v>69</v>
      </c>
      <c r="F3" s="13" t="s">
        <v>73</v>
      </c>
    </row>
    <row r="4" spans="1:6" x14ac:dyDescent="0.25">
      <c r="A4" t="s">
        <v>57</v>
      </c>
      <c r="B4" s="19">
        <v>116</v>
      </c>
      <c r="C4" s="25"/>
      <c r="E4" s="11" t="s">
        <v>68</v>
      </c>
      <c r="F4" s="20">
        <v>0</v>
      </c>
    </row>
    <row r="5" spans="1:6" x14ac:dyDescent="0.25">
      <c r="A5" t="s">
        <v>58</v>
      </c>
      <c r="B5" s="19">
        <v>163</v>
      </c>
      <c r="C5" s="25"/>
      <c r="E5" s="11" t="s">
        <v>72</v>
      </c>
      <c r="F5" s="20">
        <v>0.02</v>
      </c>
    </row>
    <row r="6" spans="1:6" x14ac:dyDescent="0.25">
      <c r="A6" t="s">
        <v>59</v>
      </c>
      <c r="B6" s="19">
        <v>93</v>
      </c>
      <c r="C6" s="25"/>
      <c r="E6" s="11" t="s">
        <v>70</v>
      </c>
      <c r="F6" s="20">
        <v>0.03</v>
      </c>
    </row>
    <row r="7" spans="1:6" x14ac:dyDescent="0.25">
      <c r="A7" t="s">
        <v>60</v>
      </c>
      <c r="B7" s="19">
        <v>160</v>
      </c>
      <c r="C7" s="25"/>
      <c r="E7" s="11" t="s">
        <v>71</v>
      </c>
      <c r="F7" s="20">
        <v>0.04</v>
      </c>
    </row>
    <row r="8" spans="1:6" x14ac:dyDescent="0.25">
      <c r="A8" t="s">
        <v>61</v>
      </c>
      <c r="B8" s="19">
        <v>10</v>
      </c>
      <c r="C8" s="25"/>
    </row>
    <row r="9" spans="1:6" x14ac:dyDescent="0.25">
      <c r="A9" t="s">
        <v>62</v>
      </c>
      <c r="B9" s="19">
        <v>139</v>
      </c>
      <c r="C9" s="25"/>
    </row>
    <row r="10" spans="1:6" x14ac:dyDescent="0.25">
      <c r="A10" t="s">
        <v>63</v>
      </c>
      <c r="B10" s="19">
        <v>163</v>
      </c>
      <c r="C10" s="25"/>
    </row>
    <row r="11" spans="1:6" x14ac:dyDescent="0.25">
      <c r="A11" t="s">
        <v>64</v>
      </c>
      <c r="B11" s="19">
        <v>300</v>
      </c>
      <c r="C11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A931B-F960-4761-9CBA-F8DE6C27ABB8}">
  <dimension ref="A1:B13"/>
  <sheetViews>
    <sheetView workbookViewId="0">
      <selection activeCell="B21" sqref="B21"/>
    </sheetView>
  </sheetViews>
  <sheetFormatPr baseColWidth="10" defaultRowHeight="15" x14ac:dyDescent="0.25"/>
  <cols>
    <col min="1" max="1" width="23.28515625" customWidth="1"/>
  </cols>
  <sheetData>
    <row r="1" spans="1:2" x14ac:dyDescent="0.25">
      <c r="A1" s="28" t="s">
        <v>80</v>
      </c>
      <c r="B1" s="28" t="s">
        <v>81</v>
      </c>
    </row>
    <row r="2" spans="1:2" x14ac:dyDescent="0.25">
      <c r="A2" s="11" t="s">
        <v>82</v>
      </c>
      <c r="B2" s="29"/>
    </row>
    <row r="3" spans="1:2" x14ac:dyDescent="0.25">
      <c r="A3" s="11" t="s">
        <v>83</v>
      </c>
      <c r="B3" s="29"/>
    </row>
    <row r="4" spans="1:2" x14ac:dyDescent="0.25">
      <c r="A4" s="11" t="s">
        <v>84</v>
      </c>
      <c r="B4" s="29"/>
    </row>
    <row r="5" spans="1:2" x14ac:dyDescent="0.25">
      <c r="A5" s="11" t="s">
        <v>85</v>
      </c>
      <c r="B5" s="29"/>
    </row>
    <row r="6" spans="1:2" x14ac:dyDescent="0.25">
      <c r="A6" s="11" t="s">
        <v>86</v>
      </c>
      <c r="B6" s="29"/>
    </row>
    <row r="7" spans="1:2" x14ac:dyDescent="0.25">
      <c r="A7" s="11" t="s">
        <v>87</v>
      </c>
      <c r="B7" s="29"/>
    </row>
    <row r="8" spans="1:2" x14ac:dyDescent="0.25">
      <c r="A8" s="30" t="s">
        <v>88</v>
      </c>
      <c r="B8" s="29"/>
    </row>
    <row r="9" spans="1:2" x14ac:dyDescent="0.25">
      <c r="A9" s="30" t="s">
        <v>89</v>
      </c>
      <c r="B9" s="29"/>
    </row>
    <row r="10" spans="1:2" x14ac:dyDescent="0.25">
      <c r="A10" s="11" t="s">
        <v>90</v>
      </c>
      <c r="B10" s="29"/>
    </row>
    <row r="11" spans="1:2" x14ac:dyDescent="0.25">
      <c r="A11" s="11"/>
      <c r="B11" s="29"/>
    </row>
    <row r="12" spans="1:2" x14ac:dyDescent="0.25">
      <c r="A12" s="11"/>
      <c r="B12" s="29"/>
    </row>
    <row r="13" spans="1:2" x14ac:dyDescent="0.25">
      <c r="A13" s="11"/>
      <c r="B13" s="2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7F9F7A-BC70-43FE-A8E2-37D8BC131141}"/>
</file>

<file path=customXml/itemProps2.xml><?xml version="1.0" encoding="utf-8"?>
<ds:datastoreItem xmlns:ds="http://schemas.openxmlformats.org/officeDocument/2006/customXml" ds:itemID="{FC779C6E-E7CA-4476-BA31-F7558E71A72E}"/>
</file>

<file path=customXml/itemProps3.xml><?xml version="1.0" encoding="utf-8"?>
<ds:datastoreItem xmlns:ds="http://schemas.openxmlformats.org/officeDocument/2006/customXml" ds:itemID="{7D27EEF3-8C41-4001-88BB-CBF212E1483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TTC</vt:lpstr>
      <vt:lpstr>CP VILLE</vt:lpstr>
      <vt:lpstr>Trimestre</vt:lpstr>
      <vt:lpstr>Age</vt:lpstr>
      <vt:lpstr>CapitalPlacé</vt:lpstr>
      <vt:lpstr>Primes</vt:lpstr>
      <vt:lpstr>initiales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RIGOLLET</dc:creator>
  <cp:lastModifiedBy>Pierre RIGOLLET</cp:lastModifiedBy>
  <dcterms:created xsi:type="dcterms:W3CDTF">2025-03-03T08:13:01Z</dcterms:created>
  <dcterms:modified xsi:type="dcterms:W3CDTF">2025-10-01T14:32:52Z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